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NUMNER_V\Desktop\xaxahraparak\hraver\"/>
    </mc:Choice>
  </mc:AlternateContent>
  <bookViews>
    <workbookView xWindow="0" yWindow="0" windowWidth="24000" windowHeight="9435"/>
  </bookViews>
  <sheets>
    <sheet name="Ծավալաթերթ" sheetId="4" r:id="rId1"/>
  </sheets>
  <definedNames>
    <definedName name="z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4" l="1"/>
  <c r="F15" i="4"/>
  <c r="F16" i="4"/>
  <c r="F17" i="4"/>
  <c r="F19" i="4"/>
  <c r="F20" i="4"/>
  <c r="F22" i="4"/>
  <c r="F23" i="4"/>
  <c r="F24" i="4"/>
  <c r="F25" i="4"/>
  <c r="F26" i="4"/>
  <c r="F28" i="4"/>
  <c r="F30" i="4"/>
  <c r="F31" i="4"/>
  <c r="F32" i="4"/>
  <c r="F12" i="4"/>
  <c r="D29" i="4"/>
  <c r="F29" i="4" s="1"/>
  <c r="D27" i="4"/>
  <c r="F27" i="4" s="1"/>
  <c r="D21" i="4"/>
  <c r="F21" i="4" s="1"/>
  <c r="D18" i="4"/>
  <c r="F18" i="4" s="1"/>
  <c r="D14" i="4"/>
  <c r="F14" i="4" s="1"/>
  <c r="F33" i="4" l="1"/>
  <c r="F34" i="4" s="1"/>
  <c r="F35" i="4" s="1"/>
</calcChain>
</file>

<file path=xl/sharedStrings.xml><?xml version="1.0" encoding="utf-8"?>
<sst xmlns="http://schemas.openxmlformats.org/spreadsheetml/2006/main" count="52" uniqueCount="44">
  <si>
    <t>N/N                      ը/կ</t>
  </si>
  <si>
    <t>Աշխատանքի անվանումը</t>
  </si>
  <si>
    <t>Չափման միավոր</t>
  </si>
  <si>
    <t>Քանակ</t>
  </si>
  <si>
    <t>1 միավ. ընդ.արժ. հազ.դր.</t>
  </si>
  <si>
    <t>Ընդհանուր արժեքը հազ. դր.</t>
  </si>
  <si>
    <t>1000մ³</t>
  </si>
  <si>
    <t>տ</t>
  </si>
  <si>
    <r>
      <rPr>
        <sz val="12"/>
        <color indexed="8"/>
        <rFont val="Sylfaen"/>
      </rPr>
      <t>100մ</t>
    </r>
    <r>
      <rPr>
        <sz val="12"/>
        <color indexed="8"/>
        <rFont val="Sylfaen"/>
      </rPr>
      <t>²</t>
    </r>
  </si>
  <si>
    <t>գծմ</t>
  </si>
  <si>
    <r>
      <rPr>
        <sz val="12"/>
        <color indexed="8"/>
        <rFont val="Sylfaen"/>
      </rPr>
      <t>մ</t>
    </r>
    <r>
      <rPr>
        <sz val="12"/>
        <color indexed="8"/>
        <rFont val="Sylfaen"/>
      </rPr>
      <t>²</t>
    </r>
  </si>
  <si>
    <t>հատ</t>
  </si>
  <si>
    <t>Ընդամենը</t>
  </si>
  <si>
    <t>ԱԱՀ       20%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</si>
  <si>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</si>
  <si>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>Ծածկույթի հատույթներ</t>
  </si>
  <si>
    <t>Բետոնե գունավոր սալիկների տեղադրում 60մմ</t>
  </si>
  <si>
    <r>
      <rPr>
        <sz val="12"/>
        <color indexed="8"/>
        <rFont val="Sylfaen"/>
        <family val="1"/>
        <charset val="204"/>
      </rPr>
      <t>100մ</t>
    </r>
    <r>
      <rPr>
        <sz val="12"/>
        <color indexed="8"/>
        <rFont val="Sylfaen"/>
        <family val="1"/>
        <charset val="204"/>
      </rPr>
      <t>²</t>
    </r>
  </si>
  <si>
    <t>Ց/ավազե չոր շերտ - 50մմ</t>
  </si>
  <si>
    <r>
      <rPr>
        <sz val="12"/>
        <color theme="1"/>
        <rFont val="Sylfaen"/>
        <family val="1"/>
        <charset val="204"/>
      </rPr>
      <t>մ</t>
    </r>
    <r>
      <rPr>
        <sz val="12"/>
        <color theme="1"/>
        <rFont val="Sylfaen"/>
        <family val="1"/>
        <charset val="204"/>
      </rPr>
      <t>³</t>
    </r>
  </si>
  <si>
    <t>Տոփանված բնահող</t>
  </si>
  <si>
    <t>Ավազե նախաշերտ - 120մմ</t>
  </si>
  <si>
    <t>Ց/ա հարթեցուցիչ շերտի  կառուցում 30մմ հաստ.</t>
  </si>
  <si>
    <t>Ամրանային ցանց Ø3Bp - 1 100x100մմ</t>
  </si>
  <si>
    <t>Տոփանված խճավազե նախաշերտի իրականացում 100մմ</t>
  </si>
  <si>
    <t xml:space="preserve">Բնահողի տոփանում </t>
  </si>
  <si>
    <r>
      <rPr>
        <sz val="12"/>
        <color theme="1"/>
        <rFont val="Sylfaen"/>
        <charset val="134"/>
      </rPr>
      <t>մ</t>
    </r>
    <r>
      <rPr>
        <sz val="12"/>
        <color theme="1"/>
        <rFont val="Sylfaen"/>
        <charset val="204"/>
      </rPr>
      <t>³</t>
    </r>
  </si>
  <si>
    <t>Տարածքի հողային աշխատանքներ</t>
  </si>
  <si>
    <t>Տարածքի բարեկարգման աշխատանքներ</t>
  </si>
  <si>
    <r>
      <rPr>
        <sz val="12"/>
        <color indexed="8"/>
        <rFont val="Sylfaen"/>
        <family val="1"/>
        <charset val="204"/>
      </rPr>
      <t>1000մ</t>
    </r>
    <r>
      <rPr>
        <sz val="12"/>
        <color indexed="8"/>
        <rFont val="Sylfaen"/>
        <family val="1"/>
        <charset val="204"/>
      </rPr>
      <t>³</t>
    </r>
  </si>
  <si>
    <t>Տեղափոխում լցակույտ 13կմ</t>
  </si>
  <si>
    <t>Բետոնե հիմքի կառուցում B-15 դասի բետոնից</t>
  </si>
  <si>
    <t>Բետոնե հավաքովի եզրաքարերի տեղադրում (80x200մմ) բետոնե (B-15) 180x250 հիմքի վրա</t>
  </si>
  <si>
    <t>Ճոճի տեղադրում</t>
  </si>
  <si>
    <t>Ե/բ միաձույլ սալ B-15 դասի բետոնից, 100մմ հաստ․</t>
  </si>
  <si>
    <t>Մանրահատիկ ավազ 150մմ</t>
  </si>
  <si>
    <t>Արհեստական խոտածածկի իրականացում 60մմ հաստ.</t>
  </si>
  <si>
    <r>
      <t>100մ</t>
    </r>
    <r>
      <rPr>
        <sz val="12"/>
        <color theme="1"/>
        <rFont val="Sylfaen"/>
        <charset val="204"/>
      </rPr>
      <t>²</t>
    </r>
  </si>
  <si>
    <t>10e IV կարգի գրունտի մշակում ձեռքով</t>
  </si>
  <si>
    <t>10e IV կարգի գրունտի մշակում մեխանիզմով</t>
  </si>
  <si>
    <t>10e IV կարգի գրունտի բարձում էքսկավատորով ավտոինքնաթափեր</t>
  </si>
  <si>
    <t>ՏԵԽՆԻԿԱԿԱՆ ԱՌԱՋԱԴՐԱՆՔ</t>
  </si>
  <si>
    <t>Խաղային համալիր 2 սղարանով(չափերը առնվազն՝ 750x500սմ)</t>
  </si>
  <si>
    <t>ՀՀ Լոռու մարզի Վանաձոր համայնքի Շինարարների 10 շենքի հարակից տարածքում խաղահրապարակի կառուցման աշխատանքներ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</si>
</sst>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_ "/>
    <numFmt numFmtId="165" formatCode="0.000"/>
    <numFmt numFmtId="166" formatCode="0.0"/>
    <numFmt numFmtId="167" formatCode="0.0000"/>
  </numFmts>
  <fonts count="17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</font>
    <font>
      <b/>
      <sz val="12"/>
      <color theme="1"/>
      <name val="Sylfaen"/>
    </font>
    <font>
      <sz val="11"/>
      <color theme="1"/>
      <name val="Calibri"/>
      <scheme val="minor"/>
    </font>
    <font>
      <sz val="12"/>
      <color theme="1"/>
      <name val="Calibri"/>
      <scheme val="minor"/>
    </font>
    <font>
      <sz val="12"/>
      <color theme="1"/>
      <name val="Sylfaen"/>
    </font>
    <font>
      <sz val="12"/>
      <color theme="1"/>
      <name val="Sylfaen"/>
      <charset val="134"/>
    </font>
    <font>
      <sz val="11"/>
      <color theme="1"/>
      <name val="Sylfaen"/>
    </font>
    <font>
      <sz val="12"/>
      <color theme="1"/>
      <name val="Sylfaen"/>
      <charset val="204"/>
    </font>
    <font>
      <sz val="12"/>
      <color indexed="8"/>
      <name val="Sylfaen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2"/>
      <color indexed="8"/>
      <name val="Sylfaen"/>
      <family val="1"/>
      <charset val="204"/>
    </font>
    <font>
      <sz val="12"/>
      <color indexed="8"/>
      <name val="Sylfaen"/>
      <family val="1"/>
      <charset val="204"/>
    </font>
    <font>
      <b/>
      <sz val="14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center"/>
    </xf>
    <xf numFmtId="0" fontId="4" fillId="0" borderId="10" xfId="0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center"/>
    </xf>
    <xf numFmtId="0" fontId="2" fillId="0" borderId="0" xfId="0" applyFont="1">
      <alignment vertical="center"/>
    </xf>
    <xf numFmtId="2" fontId="12" fillId="0" borderId="0" xfId="0" applyNumberFormat="1" applyFont="1" applyAlignment="1">
      <alignment horizontal="center"/>
    </xf>
    <xf numFmtId="2" fontId="13" fillId="0" borderId="0" xfId="0" applyNumberFormat="1" applyFont="1" applyAlignment="1">
      <alignment vertical="top"/>
    </xf>
    <xf numFmtId="0" fontId="12" fillId="0" borderId="0" xfId="0" applyFont="1" applyAlignment="1">
      <alignment horizontal="center" vertical="center" shrinkToFit="1"/>
    </xf>
    <xf numFmtId="2" fontId="13" fillId="0" borderId="0" xfId="0" applyNumberFormat="1" applyFont="1" applyAlignment="1">
      <alignment horizontal="center" vertical="center"/>
    </xf>
    <xf numFmtId="2" fontId="13" fillId="0" borderId="0" xfId="0" applyNumberFormat="1" applyFont="1" applyAlignment="1">
      <alignment horizontal="center"/>
    </xf>
    <xf numFmtId="0" fontId="12" fillId="0" borderId="0" xfId="0" applyFont="1" applyAlignment="1"/>
    <xf numFmtId="2" fontId="14" fillId="0" borderId="0" xfId="0" applyNumberFormat="1" applyFont="1" applyAlignment="1">
      <alignment horizontal="center"/>
    </xf>
    <xf numFmtId="2" fontId="12" fillId="0" borderId="10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center" wrapText="1"/>
    </xf>
    <xf numFmtId="0" fontId="12" fillId="2" borderId="12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 wrapText="1"/>
    </xf>
    <xf numFmtId="2" fontId="7" fillId="0" borderId="12" xfId="0" applyNumberFormat="1" applyFont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12" fillId="0" borderId="12" xfId="0" applyFont="1" applyBorder="1">
      <alignment vertical="center"/>
    </xf>
    <xf numFmtId="0" fontId="13" fillId="0" borderId="12" xfId="0" applyFont="1" applyBorder="1" applyAlignment="1">
      <alignment horizontal="center" vertical="center"/>
    </xf>
    <xf numFmtId="0" fontId="12" fillId="2" borderId="12" xfId="0" applyFont="1" applyFill="1" applyBorder="1" applyAlignment="1">
      <alignment horizontal="left" vertical="center" wrapText="1"/>
    </xf>
    <xf numFmtId="0" fontId="12" fillId="2" borderId="12" xfId="0" applyFont="1" applyFill="1" applyBorder="1" applyAlignment="1">
      <alignment horizontal="center" vertical="center" wrapText="1"/>
    </xf>
    <xf numFmtId="2" fontId="12" fillId="2" borderId="12" xfId="0" applyNumberFormat="1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1" fontId="7" fillId="2" borderId="12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horizontal="left" vertical="center" wrapText="1"/>
    </xf>
    <xf numFmtId="165" fontId="12" fillId="2" borderId="12" xfId="0" applyNumberFormat="1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left" vertical="center" wrapText="1"/>
    </xf>
    <xf numFmtId="167" fontId="12" fillId="2" borderId="12" xfId="0" applyNumberFormat="1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horizontal="left" vertical="center" wrapText="1"/>
    </xf>
    <xf numFmtId="166" fontId="12" fillId="0" borderId="12" xfId="0" applyNumberFormat="1" applyFont="1" applyBorder="1" applyAlignment="1">
      <alignment horizontal="center" vertical="center"/>
    </xf>
    <xf numFmtId="0" fontId="7" fillId="2" borderId="12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 wrapText="1"/>
    </xf>
    <xf numFmtId="165" fontId="12" fillId="0" borderId="12" xfId="0" applyNumberFormat="1" applyFont="1" applyBorder="1" applyAlignment="1">
      <alignment horizontal="center" vertical="center"/>
    </xf>
    <xf numFmtId="2" fontId="0" fillId="0" borderId="0" xfId="0" applyNumberFormat="1">
      <alignment vertical="center"/>
    </xf>
    <xf numFmtId="0" fontId="8" fillId="0" borderId="11" xfId="0" applyFont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2" fontId="12" fillId="0" borderId="11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2" fontId="12" fillId="0" borderId="11" xfId="0" applyNumberFormat="1" applyFont="1" applyBorder="1">
      <alignment vertical="center"/>
    </xf>
    <xf numFmtId="0" fontId="12" fillId="2" borderId="12" xfId="0" applyFont="1" applyFill="1" applyBorder="1" applyAlignment="1">
      <alignment vertical="center" wrapText="1"/>
    </xf>
    <xf numFmtId="0" fontId="12" fillId="3" borderId="11" xfId="0" applyFont="1" applyFill="1" applyBorder="1" applyAlignment="1">
      <alignment vertical="center" wrapText="1"/>
    </xf>
    <xf numFmtId="0" fontId="12" fillId="3" borderId="12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0" fillId="0" borderId="12" xfId="0" applyBorder="1">
      <alignment vertical="center"/>
    </xf>
    <xf numFmtId="0" fontId="4" fillId="0" borderId="12" xfId="0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2" fontId="13" fillId="0" borderId="12" xfId="0" applyNumberFormat="1" applyFont="1" applyBorder="1" applyAlignment="1">
      <alignment horizontal="center" vertical="center"/>
    </xf>
    <xf numFmtId="0" fontId="9" fillId="0" borderId="12" xfId="0" applyFont="1" applyBorder="1">
      <alignment vertical="center"/>
    </xf>
    <xf numFmtId="2" fontId="9" fillId="0" borderId="12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2" fontId="12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2" fontId="9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164" fontId="16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wrapText="1"/>
    </xf>
    <xf numFmtId="2" fontId="7" fillId="0" borderId="5" xfId="0" applyNumberFormat="1" applyFont="1" applyBorder="1" applyAlignment="1">
      <alignment horizontal="center" wrapText="1"/>
    </xf>
    <xf numFmtId="2" fontId="7" fillId="0" borderId="8" xfId="0" applyNumberFormat="1" applyFont="1" applyBorder="1" applyAlignment="1">
      <alignment horizontal="center" wrapText="1"/>
    </xf>
    <xf numFmtId="2" fontId="7" fillId="0" borderId="3" xfId="0" applyNumberFormat="1" applyFont="1" applyBorder="1" applyAlignment="1">
      <alignment horizontal="center" wrapText="1"/>
    </xf>
    <xf numFmtId="2" fontId="7" fillId="0" borderId="6" xfId="0" applyNumberFormat="1" applyFont="1" applyBorder="1" applyAlignment="1">
      <alignment horizontal="center" wrapText="1"/>
    </xf>
    <xf numFmtId="2" fontId="7" fillId="0" borderId="9" xfId="0" applyNumberFormat="1" applyFont="1" applyBorder="1" applyAlignment="1">
      <alignment horizontal="center" wrapText="1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41"/>
  <sheetViews>
    <sheetView tabSelected="1" zoomScale="115" zoomScaleNormal="115" workbookViewId="0">
      <selection activeCell="A3" sqref="A3:F3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2" spans="1:6" ht="19.5">
      <c r="A2" s="66" t="s">
        <v>41</v>
      </c>
      <c r="B2" s="67"/>
      <c r="C2" s="67"/>
      <c r="D2" s="67"/>
      <c r="E2" s="68"/>
      <c r="F2" s="68"/>
    </row>
    <row r="3" spans="1:6" ht="62.25" customHeight="1">
      <c r="A3" s="69" t="s">
        <v>43</v>
      </c>
      <c r="B3" s="69"/>
      <c r="C3" s="69"/>
      <c r="D3" s="69"/>
      <c r="E3" s="70"/>
      <c r="F3" s="70"/>
    </row>
    <row r="4" spans="1:6" ht="6.75" customHeight="1">
      <c r="A4" s="1"/>
      <c r="B4" s="1"/>
      <c r="C4" s="2"/>
      <c r="D4" s="2"/>
      <c r="E4" s="3"/>
      <c r="F4" s="3"/>
    </row>
    <row r="5" spans="1:6">
      <c r="A5" s="71" t="s">
        <v>0</v>
      </c>
      <c r="B5" s="74" t="s">
        <v>1</v>
      </c>
      <c r="C5" s="74" t="s">
        <v>2</v>
      </c>
      <c r="D5" s="74" t="s">
        <v>3</v>
      </c>
      <c r="E5" s="77" t="s">
        <v>4</v>
      </c>
      <c r="F5" s="80" t="s">
        <v>5</v>
      </c>
    </row>
    <row r="6" spans="1:6">
      <c r="A6" s="72"/>
      <c r="B6" s="75"/>
      <c r="C6" s="75"/>
      <c r="D6" s="75"/>
      <c r="E6" s="78"/>
      <c r="F6" s="81"/>
    </row>
    <row r="7" spans="1:6">
      <c r="A7" s="72"/>
      <c r="B7" s="75"/>
      <c r="C7" s="75"/>
      <c r="D7" s="75"/>
      <c r="E7" s="78"/>
      <c r="F7" s="81"/>
    </row>
    <row r="8" spans="1:6">
      <c r="A8" s="72"/>
      <c r="B8" s="75"/>
      <c r="C8" s="75"/>
      <c r="D8" s="75"/>
      <c r="E8" s="78"/>
      <c r="F8" s="81"/>
    </row>
    <row r="9" spans="1:6">
      <c r="A9" s="73"/>
      <c r="B9" s="76"/>
      <c r="C9" s="76"/>
      <c r="D9" s="76"/>
      <c r="E9" s="79"/>
      <c r="F9" s="82"/>
    </row>
    <row r="10" spans="1:6" ht="18">
      <c r="A10" s="4">
        <v>1</v>
      </c>
      <c r="B10" s="4">
        <v>2</v>
      </c>
      <c r="C10" s="4">
        <v>3</v>
      </c>
      <c r="D10" s="4">
        <v>4</v>
      </c>
      <c r="E10" s="5">
        <v>5</v>
      </c>
      <c r="F10" s="5">
        <v>6</v>
      </c>
    </row>
    <row r="11" spans="1:6" ht="18">
      <c r="A11" s="23"/>
      <c r="B11" s="24" t="s">
        <v>15</v>
      </c>
      <c r="C11" s="23"/>
      <c r="D11" s="23"/>
      <c r="E11" s="5"/>
      <c r="F11" s="5"/>
    </row>
    <row r="12" spans="1:6" ht="18" customHeight="1">
      <c r="A12" s="18">
        <v>1</v>
      </c>
      <c r="B12" s="46" t="s">
        <v>16</v>
      </c>
      <c r="C12" s="18" t="s">
        <v>17</v>
      </c>
      <c r="D12" s="31">
        <v>5.5E-2</v>
      </c>
      <c r="E12" s="43">
        <v>822.13814468965609</v>
      </c>
      <c r="F12" s="45">
        <f>+D12*E12</f>
        <v>45.217597957931083</v>
      </c>
    </row>
    <row r="13" spans="1:6" ht="18">
      <c r="A13" s="18">
        <v>2</v>
      </c>
      <c r="B13" s="25" t="s">
        <v>18</v>
      </c>
      <c r="C13" s="18" t="s">
        <v>17</v>
      </c>
      <c r="D13" s="18">
        <v>5.5E-2</v>
      </c>
      <c r="E13" s="15">
        <v>152.09309972788449</v>
      </c>
      <c r="F13" s="45">
        <f t="shared" ref="F13:F32" si="0">+D13*E13</f>
        <v>8.365120485033648</v>
      </c>
    </row>
    <row r="14" spans="1:6" ht="18">
      <c r="A14" s="18">
        <v>3</v>
      </c>
      <c r="B14" s="25" t="s">
        <v>21</v>
      </c>
      <c r="C14" s="18" t="s">
        <v>14</v>
      </c>
      <c r="D14" s="27">
        <f>5.5*0.12</f>
        <v>0.65999999999999992</v>
      </c>
      <c r="E14" s="15">
        <v>12.04911107658757</v>
      </c>
      <c r="F14" s="45">
        <f t="shared" si="0"/>
        <v>7.9524133105477954</v>
      </c>
    </row>
    <row r="15" spans="1:6" ht="18">
      <c r="A15" s="18">
        <v>4</v>
      </c>
      <c r="B15" s="25" t="s">
        <v>20</v>
      </c>
      <c r="C15" s="18" t="s">
        <v>17</v>
      </c>
      <c r="D15" s="31">
        <v>5.5E-2</v>
      </c>
      <c r="E15" s="15">
        <v>15.306313646220536</v>
      </c>
      <c r="F15" s="45">
        <f t="shared" si="0"/>
        <v>0.8418472505421295</v>
      </c>
    </row>
    <row r="16" spans="1:6" ht="33.75" customHeight="1">
      <c r="A16" s="41">
        <v>5</v>
      </c>
      <c r="B16" s="44" t="s">
        <v>36</v>
      </c>
      <c r="C16" s="41" t="s">
        <v>37</v>
      </c>
      <c r="D16" s="41">
        <v>0.72</v>
      </c>
      <c r="E16" s="43">
        <v>828.87870374642443</v>
      </c>
      <c r="F16" s="45">
        <f t="shared" si="0"/>
        <v>596.7926666974256</v>
      </c>
    </row>
    <row r="17" spans="1:16" ht="36">
      <c r="A17" s="19">
        <v>6</v>
      </c>
      <c r="B17" s="20" t="s">
        <v>22</v>
      </c>
      <c r="C17" s="19" t="s">
        <v>8</v>
      </c>
      <c r="D17" s="21">
        <v>0.72</v>
      </c>
      <c r="E17" s="15">
        <v>157.93156445721158</v>
      </c>
      <c r="F17" s="45">
        <f t="shared" si="0"/>
        <v>113.71072640919233</v>
      </c>
    </row>
    <row r="18" spans="1:16" ht="34.5" customHeight="1">
      <c r="A18" s="42">
        <v>7</v>
      </c>
      <c r="B18" s="47" t="s">
        <v>34</v>
      </c>
      <c r="C18" s="42" t="s">
        <v>19</v>
      </c>
      <c r="D18" s="42">
        <f>72*0.1</f>
        <v>7.2</v>
      </c>
      <c r="E18" s="43">
        <v>47.951841604788342</v>
      </c>
      <c r="F18" s="45">
        <f t="shared" si="0"/>
        <v>345.25325955447607</v>
      </c>
    </row>
    <row r="19" spans="1:16" ht="18">
      <c r="A19" s="19">
        <v>8</v>
      </c>
      <c r="B19" s="30" t="s">
        <v>23</v>
      </c>
      <c r="C19" s="19" t="s">
        <v>10</v>
      </c>
      <c r="D19" s="29">
        <v>72</v>
      </c>
      <c r="E19" s="15">
        <v>0.64485166383042702</v>
      </c>
      <c r="F19" s="45">
        <f t="shared" si="0"/>
        <v>46.429319795790747</v>
      </c>
    </row>
    <row r="20" spans="1:16" ht="34.5" customHeight="1">
      <c r="A20" s="18">
        <v>9</v>
      </c>
      <c r="B20" s="46" t="s">
        <v>24</v>
      </c>
      <c r="C20" s="18" t="s">
        <v>17</v>
      </c>
      <c r="D20" s="27">
        <v>0.72</v>
      </c>
      <c r="E20" s="43">
        <v>152.24543954533885</v>
      </c>
      <c r="F20" s="45">
        <f t="shared" si="0"/>
        <v>109.61671647264397</v>
      </c>
    </row>
    <row r="21" spans="1:16" ht="18">
      <c r="A21" s="16">
        <v>10</v>
      </c>
      <c r="B21" s="17" t="s">
        <v>35</v>
      </c>
      <c r="C21" s="16" t="s">
        <v>26</v>
      </c>
      <c r="D21" s="16">
        <f>33*0.15</f>
        <v>4.95</v>
      </c>
      <c r="E21" s="15">
        <v>17.211116173236583</v>
      </c>
      <c r="F21" s="45">
        <f t="shared" si="0"/>
        <v>85.195025057521093</v>
      </c>
    </row>
    <row r="22" spans="1:16" ht="18">
      <c r="A22" s="18">
        <v>11</v>
      </c>
      <c r="B22" s="25" t="s">
        <v>25</v>
      </c>
      <c r="C22" s="18" t="s">
        <v>17</v>
      </c>
      <c r="D22" s="27">
        <v>0.33</v>
      </c>
      <c r="E22" s="15">
        <v>15.306313646220536</v>
      </c>
      <c r="F22" s="45">
        <f t="shared" si="0"/>
        <v>5.0510835032527774</v>
      </c>
    </row>
    <row r="23" spans="1:16" ht="18">
      <c r="A23" s="4"/>
      <c r="B23" s="6" t="s">
        <v>27</v>
      </c>
      <c r="C23" s="4"/>
      <c r="D23" s="4"/>
      <c r="E23" s="15"/>
      <c r="F23" s="45">
        <f t="shared" si="0"/>
        <v>0</v>
      </c>
    </row>
    <row r="24" spans="1:16" ht="18">
      <c r="A24" s="18">
        <v>1</v>
      </c>
      <c r="B24" s="32" t="s">
        <v>39</v>
      </c>
      <c r="C24" s="18" t="s">
        <v>29</v>
      </c>
      <c r="D24" s="33">
        <v>1.52E-2</v>
      </c>
      <c r="E24" s="15">
        <v>760.40752422849823</v>
      </c>
      <c r="F24" s="45">
        <f t="shared" si="0"/>
        <v>11.558194368273172</v>
      </c>
    </row>
    <row r="25" spans="1:16" ht="18">
      <c r="A25" s="18">
        <v>2</v>
      </c>
      <c r="B25" s="25" t="s">
        <v>38</v>
      </c>
      <c r="C25" s="18" t="s">
        <v>14</v>
      </c>
      <c r="D25" s="18">
        <v>0.8</v>
      </c>
      <c r="E25" s="15">
        <v>6.1920648508532405</v>
      </c>
      <c r="F25" s="45">
        <f t="shared" si="0"/>
        <v>4.9536518806825924</v>
      </c>
    </row>
    <row r="26" spans="1:16" ht="36">
      <c r="A26" s="34">
        <v>3</v>
      </c>
      <c r="B26" s="35" t="s">
        <v>40</v>
      </c>
      <c r="C26" s="34" t="s">
        <v>6</v>
      </c>
      <c r="D26" s="39">
        <v>1.6E-2</v>
      </c>
      <c r="E26" s="15">
        <v>760.40752422849823</v>
      </c>
      <c r="F26" s="45">
        <f t="shared" si="0"/>
        <v>12.166520387655972</v>
      </c>
    </row>
    <row r="27" spans="1:16" ht="18">
      <c r="A27" s="34">
        <v>4</v>
      </c>
      <c r="B27" s="23" t="s">
        <v>30</v>
      </c>
      <c r="C27" s="34" t="s">
        <v>7</v>
      </c>
      <c r="D27" s="36">
        <f>16*1.95</f>
        <v>31.2</v>
      </c>
      <c r="E27" s="15">
        <v>3.5560341874984873</v>
      </c>
      <c r="F27" s="45">
        <f t="shared" si="0"/>
        <v>110.9482666499528</v>
      </c>
    </row>
    <row r="28" spans="1:16" ht="18">
      <c r="A28" s="4"/>
      <c r="B28" s="6" t="s">
        <v>28</v>
      </c>
      <c r="C28" s="4"/>
      <c r="D28" s="4"/>
      <c r="E28" s="15"/>
      <c r="F28" s="45">
        <f t="shared" si="0"/>
        <v>0</v>
      </c>
    </row>
    <row r="29" spans="1:16" ht="20.25" customHeight="1">
      <c r="A29" s="42">
        <v>1</v>
      </c>
      <c r="B29" s="48" t="s">
        <v>31</v>
      </c>
      <c r="C29" s="28" t="s">
        <v>14</v>
      </c>
      <c r="D29" s="28">
        <f>0.18*0.25*80</f>
        <v>3.5999999999999996</v>
      </c>
      <c r="E29" s="43">
        <v>55.236192914581615</v>
      </c>
      <c r="F29" s="45">
        <f t="shared" si="0"/>
        <v>198.85029449249379</v>
      </c>
    </row>
    <row r="30" spans="1:16" ht="38.25" customHeight="1">
      <c r="A30" s="26">
        <v>2</v>
      </c>
      <c r="B30" s="46" t="s">
        <v>32</v>
      </c>
      <c r="C30" s="26" t="s">
        <v>9</v>
      </c>
      <c r="D30" s="26">
        <v>80</v>
      </c>
      <c r="E30" s="43">
        <v>5.7794842596942617</v>
      </c>
      <c r="F30" s="45">
        <f t="shared" si="0"/>
        <v>462.35874077554092</v>
      </c>
      <c r="P30" s="40"/>
    </row>
    <row r="31" spans="1:16" ht="18">
      <c r="A31" s="22">
        <v>3</v>
      </c>
      <c r="B31" s="37" t="s">
        <v>33</v>
      </c>
      <c r="C31" s="38" t="s">
        <v>11</v>
      </c>
      <c r="D31" s="38">
        <v>1</v>
      </c>
      <c r="E31" s="15">
        <v>105.28431079737774</v>
      </c>
      <c r="F31" s="45">
        <f t="shared" si="0"/>
        <v>105.28431079737774</v>
      </c>
    </row>
    <row r="32" spans="1:16" ht="36">
      <c r="A32" s="49">
        <v>4</v>
      </c>
      <c r="B32" s="50" t="s">
        <v>42</v>
      </c>
      <c r="C32" s="51" t="s">
        <v>11</v>
      </c>
      <c r="D32" s="51">
        <v>1</v>
      </c>
      <c r="E32" s="43">
        <v>1958.3276624477751</v>
      </c>
      <c r="F32" s="45">
        <f t="shared" si="0"/>
        <v>1958.3276624477751</v>
      </c>
    </row>
    <row r="33" spans="1:6" ht="18">
      <c r="A33" s="59"/>
      <c r="B33" s="53" t="s">
        <v>12</v>
      </c>
      <c r="C33" s="52"/>
      <c r="D33" s="52"/>
      <c r="E33" s="54"/>
      <c r="F33" s="55">
        <f>SUM(F12:F32)</f>
        <v>4228.8734182941089</v>
      </c>
    </row>
    <row r="34" spans="1:6" ht="18">
      <c r="A34" s="56"/>
      <c r="B34" s="53" t="s">
        <v>13</v>
      </c>
      <c r="C34" s="53"/>
      <c r="D34" s="56"/>
      <c r="E34" s="57"/>
      <c r="F34" s="58">
        <f>F33*20%</f>
        <v>845.7746836588218</v>
      </c>
    </row>
    <row r="35" spans="1:6" ht="18">
      <c r="A35" s="56"/>
      <c r="B35" s="53" t="s">
        <v>12</v>
      </c>
      <c r="C35" s="53"/>
      <c r="D35" s="56"/>
      <c r="E35" s="57"/>
      <c r="F35" s="58">
        <f>F33+F34</f>
        <v>5074.648101952931</v>
      </c>
    </row>
    <row r="36" spans="1:6" ht="18">
      <c r="A36" s="62"/>
      <c r="B36" s="63"/>
      <c r="C36" s="63"/>
      <c r="D36" s="62"/>
      <c r="E36" s="64"/>
      <c r="F36" s="65"/>
    </row>
    <row r="37" spans="1:6" ht="18">
      <c r="A37" s="62"/>
      <c r="B37" s="63"/>
      <c r="C37" s="63"/>
      <c r="D37" s="62"/>
      <c r="E37" s="64"/>
      <c r="F37" s="65"/>
    </row>
    <row r="38" spans="1:6" ht="18">
      <c r="A38" s="7"/>
      <c r="B38" s="9"/>
      <c r="C38" s="10"/>
      <c r="D38" s="11"/>
      <c r="E38" s="12"/>
      <c r="F38" s="8"/>
    </row>
    <row r="39" spans="1:6" ht="18">
      <c r="A39" s="7"/>
      <c r="B39" s="60"/>
      <c r="C39" s="13"/>
      <c r="D39" s="61"/>
      <c r="E39" s="14"/>
      <c r="F39" s="8"/>
    </row>
    <row r="40" spans="1:6">
      <c r="A40" s="7"/>
    </row>
    <row r="41" spans="1:6" ht="18">
      <c r="A41" s="7"/>
      <c r="B41" s="13"/>
      <c r="C41" s="13"/>
      <c r="D41" s="13"/>
      <c r="E41" s="8"/>
      <c r="F41" s="8"/>
    </row>
  </sheetData>
  <mergeCells count="8">
    <mergeCell ref="A2:F2"/>
    <mergeCell ref="A3:F3"/>
    <mergeCell ref="A5:A9"/>
    <mergeCell ref="B5:B9"/>
    <mergeCell ref="C5:C9"/>
    <mergeCell ref="D5:D9"/>
    <mergeCell ref="E5:E9"/>
    <mergeCell ref="F5:F9"/>
  </mergeCells>
  <pageMargins left="0.78740157480314965" right="0.39370078740157483" top="0.55118110236220474" bottom="0.15748031496062992" header="0.51181102362204722" footer="0.51181102362204722"/>
  <pageSetup paperSize="9" scale="84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GNUMNER_V</cp:lastModifiedBy>
  <cp:lastPrinted>2025-09-29T08:09:12Z</cp:lastPrinted>
  <dcterms:created xsi:type="dcterms:W3CDTF">2024-10-04T17:50:00Z</dcterms:created>
  <dcterms:modified xsi:type="dcterms:W3CDTF">2025-10-13T11:13:31Z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